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1\А Тракторная дорога\На сайт\Сметы\"/>
    </mc:Choice>
  </mc:AlternateContent>
  <xr:revisionPtr revIDLastSave="0" documentId="13_ncr:1_{E139B3B3-BE81-40E4-832F-E9A88685EC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расчет'!$21:$21</definedName>
    <definedName name="_xlnm.Print_Area" localSheetId="0">'Сводный сметный расчет'!$A$1:$H$36</definedName>
  </definedNames>
  <calcPr calcId="181029"/>
</workbook>
</file>

<file path=xl/calcChain.xml><?xml version="1.0" encoding="utf-8"?>
<calcChain xmlns="http://schemas.openxmlformats.org/spreadsheetml/2006/main">
  <c r="H27" i="2" l="1"/>
  <c r="D31" i="2" l="1"/>
  <c r="H30" i="2"/>
  <c r="H31" i="2" s="1"/>
  <c r="D28" i="2"/>
  <c r="H28" i="2" s="1"/>
  <c r="D25" i="2"/>
  <c r="D32" i="2" s="1"/>
  <c r="G25" i="2"/>
  <c r="G32" i="2" s="1"/>
  <c r="G34" i="2" s="1"/>
  <c r="H24" i="2"/>
  <c r="H25" i="2" s="1"/>
  <c r="D34" i="2" l="1"/>
  <c r="G35" i="2"/>
  <c r="G36" i="2" s="1"/>
  <c r="H32" i="2"/>
  <c r="D35" i="2" l="1"/>
  <c r="D36" i="2" s="1"/>
  <c r="H34" i="2"/>
  <c r="H35" i="2" l="1"/>
  <c r="H36" i="2"/>
</calcChain>
</file>

<file path=xl/sharedStrings.xml><?xml version="1.0" encoding="utf-8"?>
<sst xmlns="http://schemas.openxmlformats.org/spreadsheetml/2006/main" count="35" uniqueCount="35">
  <si>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</si>
  <si>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</si>
  <si>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</si>
  <si>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</si>
  <si>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</si>
  <si>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</si>
  <si>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</si>
  <si>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</si>
  <si>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</si>
  <si>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</si>
  <si>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</si>
  <si>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Глава 1. Подготовка территории строительства</t>
  </si>
  <si>
    <t>Расчет 01-03-01</t>
  </si>
  <si>
    <t>Разбивка и закрепление трассы (Основная дорога) (участок 2)</t>
  </si>
  <si>
    <t>01-04-01</t>
  </si>
  <si>
    <t>Подготовительные работы (участок 2)</t>
  </si>
  <si>
    <t>Итого по Главе 1. "Подготовка территории строительства"</t>
  </si>
  <si>
    <t>Глава 2. Основные объекты строительства</t>
  </si>
  <si>
    <t>02-06-01</t>
  </si>
  <si>
    <t>Дорожная одежда (участок 2)</t>
  </si>
  <si>
    <t>Итого по Главе 2. "Основные объекты строительства"</t>
  </si>
  <si>
    <t>Глава 7. Благоустройство и озеленение территории</t>
  </si>
  <si>
    <t>07-05-01</t>
  </si>
  <si>
    <t>Обустройство (участок 2)</t>
  </si>
  <si>
    <t>Итого по Главе 7. "Благоустройство и озеленение территории"</t>
  </si>
  <si>
    <t>Итого по Главам 1-7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</si>
  <si>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</si>
  <si>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</si>
  <si>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</si>
  <si>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</si>
  <si>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Итого по сводному расчету</t>
  </si>
  <si>
    <t>Ремонт участка кольцевого движения по Рабочему тракту</t>
  </si>
  <si>
    <t>Сводный сметный расчет в сумме 6028,438 тыс. руб.</t>
  </si>
  <si>
    <t>Общая сметная стоимость, руб.</t>
  </si>
  <si>
    <t xml:space="preserve">СВОДНЫЙ СМЕТНЫЙ РАСЧЕТ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</si>
</sst>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46"/>
  <sheetViews>
    <sheetView showGridLines="0" tabSelected="1" view="pageBreakPreview" zoomScaleNormal="100" zoomScaleSheetLayoutView="100" workbookViewId="0">
      <selection activeCell="F27" sqref="F27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4.8554687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C2" s="9"/>
      <c r="D2" s="6"/>
      <c r="E2" s="6"/>
      <c r="F2" s="6"/>
      <c r="G2" s="6"/>
      <c r="H2" s="3"/>
    </row>
    <row r="3" spans="1:8" x14ac:dyDescent="0.2">
      <c r="D3" s="7"/>
      <c r="F3" s="3"/>
      <c r="G3" s="3"/>
      <c r="H3" s="3"/>
    </row>
    <row r="4" spans="1:8" x14ac:dyDescent="0.2">
      <c r="C4" s="10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A6" s="23" t="s">
        <v>32</v>
      </c>
      <c r="B6" s="23"/>
      <c r="C6" s="23"/>
      <c r="D6" s="23"/>
      <c r="E6" s="23"/>
      <c r="F6" s="23"/>
      <c r="G6" s="23"/>
      <c r="H6" s="23"/>
    </row>
    <row r="7" spans="1:8" ht="2.65" customHeight="1" x14ac:dyDescent="0.2">
      <c r="A7" s="23"/>
      <c r="B7" s="23"/>
      <c r="C7" s="23"/>
      <c r="D7" s="23"/>
      <c r="E7" s="23"/>
      <c r="F7" s="23"/>
      <c r="G7" s="23"/>
      <c r="H7" s="23"/>
    </row>
    <row r="8" spans="1:8" x14ac:dyDescent="0.2">
      <c r="A8" s="27" t="s">
        <v>6</v>
      </c>
      <c r="B8" s="28"/>
      <c r="C8" s="28"/>
      <c r="D8" s="28"/>
      <c r="E8" s="28"/>
      <c r="F8" s="28"/>
      <c r="G8" s="28"/>
      <c r="H8" s="29"/>
    </row>
    <row r="9" spans="1:8" ht="0.6" customHeight="1" x14ac:dyDescent="0.2">
      <c r="A9" s="30"/>
      <c r="B9" s="31"/>
      <c r="C9" s="31"/>
      <c r="D9" s="31"/>
      <c r="E9" s="31"/>
      <c r="F9" s="31"/>
      <c r="G9" s="31"/>
      <c r="H9" s="32"/>
    </row>
    <row r="10" spans="1:8" hidden="1" x14ac:dyDescent="0.2">
      <c r="A10" s="33"/>
      <c r="B10" s="34"/>
      <c r="C10" s="34"/>
      <c r="D10" s="34"/>
      <c r="E10" s="34"/>
      <c r="F10" s="34"/>
      <c r="G10" s="34"/>
      <c r="H10" s="35"/>
    </row>
    <row r="11" spans="1:8" x14ac:dyDescent="0.2">
      <c r="A11" s="24" t="s">
        <v>34</v>
      </c>
      <c r="B11" s="24"/>
      <c r="C11" s="24"/>
      <c r="D11" s="24"/>
      <c r="E11" s="24"/>
      <c r="F11" s="24"/>
      <c r="G11" s="24"/>
      <c r="H11" s="24"/>
    </row>
    <row r="12" spans="1:8" x14ac:dyDescent="0.2">
      <c r="A12" s="24"/>
      <c r="B12" s="24"/>
      <c r="C12" s="24"/>
      <c r="D12" s="24"/>
      <c r="E12" s="24"/>
      <c r="F12" s="24"/>
      <c r="G12" s="24"/>
      <c r="H12" s="24"/>
    </row>
    <row r="13" spans="1:8" x14ac:dyDescent="0.2">
      <c r="A13" s="25" t="s">
        <v>31</v>
      </c>
      <c r="B13" s="25"/>
      <c r="C13" s="25"/>
      <c r="D13" s="25"/>
      <c r="E13" s="25"/>
      <c r="F13" s="25"/>
      <c r="G13" s="25"/>
      <c r="H13" s="25"/>
    </row>
    <row r="14" spans="1:8" x14ac:dyDescent="0.2">
      <c r="A14" s="25"/>
      <c r="B14" s="25"/>
      <c r="C14" s="25"/>
      <c r="D14" s="25"/>
      <c r="E14" s="25"/>
      <c r="F14" s="25"/>
      <c r="G14" s="25"/>
      <c r="H14" s="25"/>
    </row>
    <row r="15" spans="1:8" x14ac:dyDescent="0.2">
      <c r="A15" s="26" t="s">
        <v>0</v>
      </c>
      <c r="B15" s="26"/>
      <c r="C15" s="26"/>
      <c r="D15" s="26"/>
      <c r="E15" s="26"/>
      <c r="F15" s="26"/>
      <c r="G15" s="26"/>
      <c r="H15" s="26"/>
    </row>
    <row r="16" spans="1:8" ht="2.65" customHeight="1" x14ac:dyDescent="0.2">
      <c r="A16" s="26"/>
      <c r="B16" s="26"/>
      <c r="C16" s="26"/>
      <c r="D16" s="26"/>
      <c r="E16" s="26"/>
      <c r="F16" s="26"/>
      <c r="G16" s="26"/>
      <c r="H16" s="26"/>
    </row>
    <row r="17" spans="1:8" ht="12.75" customHeight="1" x14ac:dyDescent="0.2">
      <c r="A17" s="40" t="s">
        <v>1</v>
      </c>
      <c r="B17" s="41" t="s">
        <v>7</v>
      </c>
      <c r="C17" s="41" t="s">
        <v>8</v>
      </c>
      <c r="D17" s="25" t="s">
        <v>10</v>
      </c>
      <c r="E17" s="25"/>
      <c r="F17" s="25"/>
      <c r="G17" s="25"/>
      <c r="H17" s="40" t="s">
        <v>33</v>
      </c>
    </row>
    <row r="18" spans="1:8" x14ac:dyDescent="0.2">
      <c r="A18" s="40"/>
      <c r="B18" s="41"/>
      <c r="C18" s="41"/>
      <c r="D18" s="40" t="s">
        <v>9</v>
      </c>
      <c r="E18" s="40" t="s">
        <v>2</v>
      </c>
      <c r="F18" s="40" t="s">
        <v>3</v>
      </c>
      <c r="G18" s="40" t="s">
        <v>4</v>
      </c>
      <c r="H18" s="40"/>
    </row>
    <row r="19" spans="1:8" x14ac:dyDescent="0.2">
      <c r="A19" s="40"/>
      <c r="B19" s="41"/>
      <c r="C19" s="41"/>
      <c r="D19" s="40"/>
      <c r="E19" s="40"/>
      <c r="F19" s="40"/>
      <c r="G19" s="40"/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11">
        <v>1</v>
      </c>
      <c r="B21" s="12">
        <v>2</v>
      </c>
      <c r="C21" s="12">
        <v>3</v>
      </c>
      <c r="D21" s="11">
        <v>4</v>
      </c>
      <c r="E21" s="11">
        <v>5</v>
      </c>
      <c r="F21" s="11">
        <v>6</v>
      </c>
      <c r="G21" s="11">
        <v>7</v>
      </c>
      <c r="H21" s="11">
        <v>8</v>
      </c>
    </row>
    <row r="22" spans="1:8" x14ac:dyDescent="0.2">
      <c r="A22" s="38" t="s">
        <v>11</v>
      </c>
      <c r="B22" s="39"/>
      <c r="C22" s="39"/>
      <c r="D22" s="39"/>
      <c r="E22" s="39"/>
      <c r="F22" s="39"/>
      <c r="G22" s="39"/>
      <c r="H22" s="39"/>
    </row>
    <row r="23" spans="1:8" ht="25.5" x14ac:dyDescent="0.2">
      <c r="A23" s="13">
        <v>1</v>
      </c>
      <c r="B23" s="14" t="s">
        <v>12</v>
      </c>
      <c r="C23" s="14" t="s">
        <v>13</v>
      </c>
      <c r="D23" s="21"/>
      <c r="E23" s="21"/>
      <c r="F23" s="21"/>
      <c r="G23" s="22">
        <v>1856.4</v>
      </c>
      <c r="H23" s="22">
        <v>1858</v>
      </c>
    </row>
    <row r="24" spans="1:8" x14ac:dyDescent="0.2">
      <c r="A24" s="13">
        <v>2</v>
      </c>
      <c r="B24" s="14" t="s">
        <v>14</v>
      </c>
      <c r="C24" s="14" t="s">
        <v>15</v>
      </c>
      <c r="D24" s="22">
        <v>128296.63</v>
      </c>
      <c r="E24" s="21"/>
      <c r="F24" s="21"/>
      <c r="G24" s="21"/>
      <c r="H24" s="22">
        <f>D24</f>
        <v>128296.63</v>
      </c>
    </row>
    <row r="25" spans="1:8" ht="27.95" customHeight="1" x14ac:dyDescent="0.2">
      <c r="A25" s="15"/>
      <c r="B25" s="36" t="s">
        <v>16</v>
      </c>
      <c r="C25" s="37"/>
      <c r="D25" s="22">
        <f>D24</f>
        <v>128296.63</v>
      </c>
      <c r="E25" s="21"/>
      <c r="F25" s="21"/>
      <c r="G25" s="22">
        <f>G23</f>
        <v>1856.4</v>
      </c>
      <c r="H25" s="22">
        <f>H23+H24</f>
        <v>130154.63</v>
      </c>
    </row>
    <row r="26" spans="1:8" x14ac:dyDescent="0.2">
      <c r="A26" s="38" t="s">
        <v>17</v>
      </c>
      <c r="B26" s="39"/>
      <c r="C26" s="39"/>
      <c r="D26" s="39"/>
      <c r="E26" s="39"/>
      <c r="F26" s="39"/>
      <c r="G26" s="39"/>
      <c r="H26" s="39"/>
    </row>
    <row r="27" spans="1:8" x14ac:dyDescent="0.2">
      <c r="A27" s="13">
        <v>3</v>
      </c>
      <c r="B27" s="14" t="s">
        <v>18</v>
      </c>
      <c r="C27" s="14" t="s">
        <v>19</v>
      </c>
      <c r="D27" s="22">
        <v>4699140.46</v>
      </c>
      <c r="E27" s="21"/>
      <c r="F27" s="21"/>
      <c r="G27" s="21"/>
      <c r="H27" s="22">
        <f>D27</f>
        <v>4699140.46</v>
      </c>
    </row>
    <row r="28" spans="1:8" ht="27.95" customHeight="1" x14ac:dyDescent="0.2">
      <c r="A28" s="15"/>
      <c r="B28" s="36" t="s">
        <v>20</v>
      </c>
      <c r="C28" s="37"/>
      <c r="D28" s="22">
        <f>D27</f>
        <v>4699140.46</v>
      </c>
      <c r="E28" s="21"/>
      <c r="F28" s="21"/>
      <c r="G28" s="21"/>
      <c r="H28" s="22">
        <f>D28</f>
        <v>4699140.46</v>
      </c>
    </row>
    <row r="29" spans="1:8" x14ac:dyDescent="0.2">
      <c r="A29" s="38" t="s">
        <v>21</v>
      </c>
      <c r="B29" s="39"/>
      <c r="C29" s="39"/>
      <c r="D29" s="39"/>
      <c r="E29" s="39"/>
      <c r="F29" s="39"/>
      <c r="G29" s="39"/>
      <c r="H29" s="39"/>
    </row>
    <row r="30" spans="1:8" x14ac:dyDescent="0.2">
      <c r="A30" s="13">
        <v>4</v>
      </c>
      <c r="B30" s="14" t="s">
        <v>22</v>
      </c>
      <c r="C30" s="14" t="s">
        <v>23</v>
      </c>
      <c r="D30" s="22">
        <v>194403.6</v>
      </c>
      <c r="E30" s="21"/>
      <c r="F30" s="21"/>
      <c r="G30" s="21"/>
      <c r="H30" s="22">
        <f>D30</f>
        <v>194403.6</v>
      </c>
    </row>
    <row r="31" spans="1:8" ht="27.95" customHeight="1" x14ac:dyDescent="0.2">
      <c r="A31" s="15"/>
      <c r="B31" s="36" t="s">
        <v>24</v>
      </c>
      <c r="C31" s="37"/>
      <c r="D31" s="22">
        <f>D30</f>
        <v>194403.6</v>
      </c>
      <c r="E31" s="21"/>
      <c r="F31" s="21"/>
      <c r="G31" s="21"/>
      <c r="H31" s="22">
        <f>H30</f>
        <v>194403.6</v>
      </c>
    </row>
    <row r="32" spans="1:8" x14ac:dyDescent="0.2">
      <c r="A32" s="15"/>
      <c r="B32" s="36" t="s">
        <v>25</v>
      </c>
      <c r="C32" s="37"/>
      <c r="D32" s="22">
        <f>D25+D28+D31</f>
        <v>5021840.6899999995</v>
      </c>
      <c r="E32" s="21"/>
      <c r="F32" s="21"/>
      <c r="G32" s="22">
        <f>G25</f>
        <v>1856.4</v>
      </c>
      <c r="H32" s="22">
        <f>G32+D32</f>
        <v>5023697.09</v>
      </c>
    </row>
    <row r="33" spans="1:8" x14ac:dyDescent="0.2">
      <c r="A33" s="38" t="s">
        <v>26</v>
      </c>
      <c r="B33" s="39"/>
      <c r="C33" s="39"/>
      <c r="D33" s="39"/>
      <c r="E33" s="39"/>
      <c r="F33" s="39"/>
      <c r="G33" s="39"/>
      <c r="H33" s="39"/>
    </row>
    <row r="34" spans="1:8" ht="25.5" x14ac:dyDescent="0.2">
      <c r="A34" s="13">
        <v>5</v>
      </c>
      <c r="B34" s="14" t="s">
        <v>27</v>
      </c>
      <c r="C34" s="14" t="s">
        <v>28</v>
      </c>
      <c r="D34" s="22">
        <f>D32*0.2</f>
        <v>1004368.1379999999</v>
      </c>
      <c r="E34" s="21"/>
      <c r="F34" s="21"/>
      <c r="G34" s="22">
        <f>G32*0.2</f>
        <v>371.28000000000003</v>
      </c>
      <c r="H34" s="22">
        <f>D34+G34</f>
        <v>1004739.4179999999</v>
      </c>
    </row>
    <row r="35" spans="1:8" x14ac:dyDescent="0.2">
      <c r="A35" s="15"/>
      <c r="B35" s="36" t="s">
        <v>29</v>
      </c>
      <c r="C35" s="37"/>
      <c r="D35" s="22">
        <f>D34</f>
        <v>1004368.1379999999</v>
      </c>
      <c r="E35" s="21"/>
      <c r="F35" s="21"/>
      <c r="G35" s="22">
        <f>G34</f>
        <v>371.28000000000003</v>
      </c>
      <c r="H35" s="22">
        <f>D35+G35</f>
        <v>1004739.4179999999</v>
      </c>
    </row>
    <row r="36" spans="1:8" x14ac:dyDescent="0.2">
      <c r="A36" s="15"/>
      <c r="B36" s="36" t="s">
        <v>30</v>
      </c>
      <c r="C36" s="37"/>
      <c r="D36" s="22">
        <f>D32+D35</f>
        <v>6026208.8279999997</v>
      </c>
      <c r="E36" s="21"/>
      <c r="F36" s="21"/>
      <c r="G36" s="22">
        <f>G32+G35</f>
        <v>2227.6800000000003</v>
      </c>
      <c r="H36" s="22">
        <f>D36+G36</f>
        <v>6028436.5079999994</v>
      </c>
    </row>
    <row r="39" spans="1:8" ht="15.75" x14ac:dyDescent="0.2">
      <c r="B39" s="42"/>
      <c r="C39" s="42"/>
      <c r="D39" s="5"/>
      <c r="E39" s="5"/>
      <c r="F39" s="42"/>
      <c r="G39" s="42"/>
    </row>
    <row r="40" spans="1:8" ht="15.75" x14ac:dyDescent="0.2">
      <c r="B40" s="16"/>
      <c r="C40" s="17"/>
      <c r="D40"/>
      <c r="E40"/>
      <c r="F40" s="18"/>
      <c r="G40" s="18"/>
    </row>
    <row r="41" spans="1:8" ht="15.75" x14ac:dyDescent="0.2">
      <c r="B41" s="42"/>
      <c r="C41" s="42"/>
      <c r="D41" s="5"/>
      <c r="E41" s="5"/>
      <c r="F41" s="42"/>
      <c r="G41" s="42"/>
    </row>
    <row r="42" spans="1:8" ht="15.75" x14ac:dyDescent="0.2">
      <c r="B42" s="16"/>
      <c r="C42" s="16"/>
      <c r="D42" s="5"/>
      <c r="E42" s="5"/>
      <c r="F42" s="16"/>
      <c r="G42" s="16"/>
    </row>
    <row r="43" spans="1:8" ht="15.75" x14ac:dyDescent="0.2">
      <c r="B43" s="42"/>
      <c r="C43" s="42"/>
      <c r="D43"/>
      <c r="E43"/>
      <c r="F43" s="42"/>
      <c r="G43" s="42"/>
    </row>
    <row r="44" spans="1:8" ht="15.75" x14ac:dyDescent="0.2">
      <c r="B44" s="19"/>
      <c r="C44" s="16"/>
      <c r="D44" s="16"/>
      <c r="E44" s="18"/>
      <c r="F44" s="18"/>
      <c r="G44" s="18"/>
    </row>
    <row r="45" spans="1:8" ht="15.75" x14ac:dyDescent="0.2">
      <c r="B45" s="16"/>
      <c r="C45" s="16"/>
      <c r="D45" s="16"/>
      <c r="E45" s="18"/>
      <c r="F45" s="18"/>
      <c r="G45" s="18"/>
    </row>
    <row r="46" spans="1:8" x14ac:dyDescent="0.2">
      <c r="B46" s="20"/>
      <c r="C46" s="20"/>
      <c r="D46" s="20"/>
      <c r="E46" s="20"/>
      <c r="F46" s="20"/>
      <c r="G46" s="20"/>
    </row>
  </sheetData>
  <mergeCells count="30">
    <mergeCell ref="B39:C39"/>
    <mergeCell ref="F39:G39"/>
    <mergeCell ref="B41:C41"/>
    <mergeCell ref="F41:G41"/>
    <mergeCell ref="B43:C43"/>
    <mergeCell ref="F43:G43"/>
    <mergeCell ref="A33:H33"/>
    <mergeCell ref="B35:C35"/>
    <mergeCell ref="B36:C36"/>
    <mergeCell ref="B32:C32"/>
    <mergeCell ref="B31:C31"/>
    <mergeCell ref="B25:C25"/>
    <mergeCell ref="A26:H26"/>
    <mergeCell ref="B28:C28"/>
    <mergeCell ref="A29:H29"/>
    <mergeCell ref="H17:H20"/>
    <mergeCell ref="D18:D20"/>
    <mergeCell ref="E18:E20"/>
    <mergeCell ref="F18:F20"/>
    <mergeCell ref="G18:G20"/>
    <mergeCell ref="A17:A20"/>
    <mergeCell ref="B17:B20"/>
    <mergeCell ref="C17:C20"/>
    <mergeCell ref="D17:G17"/>
    <mergeCell ref="A22:H22"/>
    <mergeCell ref="A6:H7"/>
    <mergeCell ref="A11:H12"/>
    <mergeCell ref="A13:H14"/>
    <mergeCell ref="A15:H16"/>
    <mergeCell ref="A8:H10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lastModifiedBy>Людмила Михайловна Левыкина</cp:lastModifiedBy>
  <cp:lastPrinted>2021-06-24T08:27:29Z</cp:lastPrinted>
  <dcterms:created xsi:type="dcterms:W3CDTF">2002-03-25T05:35:56Z</dcterms:created>
  <dcterms:modified xsi:type="dcterms:W3CDTF">2021-07-09T02:50:23Z</dcterms:modified>
</cp:coreProperties>
</file>